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50\Dropbox\INSTITUCIÓN EDUCATIVA VILLA ESTADIO\DOCUMENTOS DE TRABAJO\2025\20. ARREGLOS PC\"/>
    </mc:Choice>
  </mc:AlternateContent>
  <xr:revisionPtr revIDLastSave="0" documentId="13_ncr:1_{CE37B564-AAF3-47B9-9833-D284D4BD1FC5}" xr6:coauthVersionLast="47" xr6:coauthVersionMax="47" xr10:uidLastSave="{00000000-0000-0000-0000-000000000000}"/>
  <bookViews>
    <workbookView xWindow="-120" yWindow="-120" windowWidth="20730" windowHeight="11040" xr2:uid="{FFEB8098-B6B7-4665-AA4E-6D114C6793CB}"/>
  </bookViews>
  <sheets>
    <sheet name="1ER MT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F4" i="1"/>
  <c r="C4" i="1" l="1"/>
  <c r="E4" i="1" l="1"/>
  <c r="G4" i="1" s="1"/>
</calcChain>
</file>

<file path=xl/sharedStrings.xml><?xml version="1.0" encoding="utf-8"?>
<sst xmlns="http://schemas.openxmlformats.org/spreadsheetml/2006/main" count="10" uniqueCount="10">
  <si>
    <t>VR. FACTURA</t>
  </si>
  <si>
    <t>VR. IVA</t>
  </si>
  <si>
    <t>VALOR A TRANSFERIR</t>
  </si>
  <si>
    <t>TOTAL DE FACTURA</t>
  </si>
  <si>
    <t>RTE IVA- 15%</t>
  </si>
  <si>
    <t>RTE ICA 10/1000</t>
  </si>
  <si>
    <t>CONTRATISTA</t>
  </si>
  <si>
    <t>FECHA</t>
  </si>
  <si>
    <t>RTE FTE 4%</t>
  </si>
  <si>
    <t>SOLUCIONES TECNOLOGICAS CYC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</si>
</sst>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rgb="FFFF0000"/>
      <name val="Verdana"/>
      <family val="2"/>
    </font>
    <font>
      <b/>
      <sz val="12"/>
      <color rgb="FFFF0000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1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164" fontId="1" fillId="0" borderId="1" xfId="1" applyNumberFormat="1" applyFont="1" applyBorder="1"/>
    <xf numFmtId="164" fontId="1" fillId="0" borderId="0" xfId="1" applyNumberFormat="1" applyFont="1"/>
    <xf numFmtId="164" fontId="0" fillId="0" borderId="0" xfId="1" applyNumberFormat="1" applyFont="1"/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1" xfId="1" applyNumberFormat="1" applyFont="1" applyFill="1" applyBorder="1"/>
    <xf numFmtId="164" fontId="1" fillId="0" borderId="5" xfId="1" applyNumberFormat="1" applyFont="1" applyBorder="1"/>
    <xf numFmtId="164" fontId="3" fillId="2" borderId="1" xfId="1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007F-1235-40F6-A064-73D192E67A62}">
  <dimension ref="A1:H6"/>
  <sheetViews>
    <sheetView tabSelected="1" zoomScale="85" zoomScaleNormal="85" workbookViewId="0">
      <selection sqref="A1:XFD4"/>
    </sheetView>
  </sheetViews>
  <sheetFormatPr baseColWidth="10" defaultRowHeight="15" x14ac:dyDescent="0.25"/>
  <cols>
    <col min="1" max="1" width="18" customWidth="1"/>
    <col min="2" max="2" width="22.140625" bestFit="1" customWidth="1"/>
    <col min="3" max="3" width="18" customWidth="1"/>
    <col min="4" max="4" width="19" customWidth="1"/>
    <col min="5" max="5" width="25.140625" bestFit="1" customWidth="1"/>
    <col min="6" max="6" width="18.42578125" bestFit="1" customWidth="1"/>
    <col min="7" max="7" width="23.85546875" customWidth="1"/>
    <col min="8" max="8" width="18.7109375" bestFit="1" customWidth="1"/>
  </cols>
  <sheetData>
    <row r="1" spans="1:8" x14ac:dyDescent="0.25">
      <c r="A1" s="5" t="s">
        <v>6</v>
      </c>
      <c r="B1" s="10" t="s">
        <v>9</v>
      </c>
      <c r="C1" s="10"/>
      <c r="D1" s="2"/>
      <c r="E1" s="2"/>
      <c r="F1" s="3"/>
      <c r="G1" s="1"/>
      <c r="H1" s="1"/>
    </row>
    <row r="2" spans="1:8" x14ac:dyDescent="0.25">
      <c r="A2" s="5" t="s">
        <v>7</v>
      </c>
      <c r="B2" s="11">
        <v>45939</v>
      </c>
      <c r="C2" s="11"/>
      <c r="D2" s="1"/>
      <c r="E2" s="1"/>
      <c r="F2" s="4"/>
      <c r="G2" s="1"/>
      <c r="H2" s="1"/>
    </row>
    <row r="3" spans="1:8" s="17" customFormat="1" ht="28.5" x14ac:dyDescent="0.25">
      <c r="A3" s="12" t="s">
        <v>0</v>
      </c>
      <c r="B3" s="12" t="s">
        <v>1</v>
      </c>
      <c r="C3" s="13" t="s">
        <v>3</v>
      </c>
      <c r="D3" s="14" t="s">
        <v>8</v>
      </c>
      <c r="E3" s="13" t="s">
        <v>4</v>
      </c>
      <c r="F3" s="13" t="s">
        <v>5</v>
      </c>
      <c r="G3" s="15" t="s">
        <v>2</v>
      </c>
      <c r="H3" s="16"/>
    </row>
    <row r="4" spans="1:8" s="8" customFormat="1" ht="15.75" x14ac:dyDescent="0.25">
      <c r="A4" s="18">
        <v>4629579</v>
      </c>
      <c r="B4" s="18">
        <v>879620</v>
      </c>
      <c r="C4" s="18">
        <f>+A4+B4</f>
        <v>5509199</v>
      </c>
      <c r="D4" s="19">
        <f>+A4*4%</f>
        <v>185183.16</v>
      </c>
      <c r="E4" s="6">
        <f>+B4*15%</f>
        <v>131943</v>
      </c>
      <c r="F4" s="6">
        <f>+A4*0.01</f>
        <v>46295.79</v>
      </c>
      <c r="G4" s="20">
        <f>+A4+B4-D4-E4-F4</f>
        <v>5145777.05</v>
      </c>
      <c r="H4" s="7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9"/>
      <c r="B6" s="1"/>
      <c r="C6" s="1"/>
      <c r="D6" s="1"/>
      <c r="E6" s="1"/>
      <c r="F6" s="1"/>
      <c r="G6" s="1"/>
      <c r="H6" s="1"/>
    </row>
  </sheetData>
  <mergeCells count="2">
    <mergeCell ref="B1:C1"/>
    <mergeCell ref="B2:C2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1ER MTTO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 De Oro Morales</cp:lastModifiedBy>
  <dcterms:created xsi:type="dcterms:W3CDTF">2024-06-26T01:50:48Z</dcterms:created>
  <dcterms:modified xsi:type="dcterms:W3CDTF">2025-11-26T12:53:28Z</dcterms:modified>
</cp:coreProperties>
</file>